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0-ALL PROJECTS\210801\52195 - EPE Rate Case\Workpapers\BSL Workpapers\"/>
    </mc:Choice>
  </mc:AlternateContent>
  <bookViews>
    <workbookView xWindow="0" yWindow="0" windowWidth="28800" windowHeight="11595"/>
  </bookViews>
  <sheets>
    <sheet name="Exhibit BSL-2" sheetId="1" r:id="rId1"/>
  </sheets>
  <definedNames>
    <definedName name="_xlnm.Print_Area" localSheetId="0">'Exhibit BSL-2'!$A$1:$L$22</definedName>
  </definedNames>
  <calcPr calcId="152511" iterate="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" i="1" l="1"/>
  <c r="E10" i="1"/>
  <c r="E11" i="1"/>
  <c r="E12" i="1"/>
  <c r="A10" i="1"/>
  <c r="A11" i="1"/>
  <c r="A12" i="1"/>
  <c r="A15" i="1"/>
  <c r="A17" i="1"/>
  <c r="F10" i="1"/>
  <c r="F11" i="1"/>
  <c r="F12" i="1"/>
  <c r="K10" i="1"/>
  <c r="L10" i="1"/>
  <c r="K11" i="1"/>
  <c r="L11" i="1"/>
  <c r="L12" i="1"/>
  <c r="L15" i="1"/>
  <c r="K12" i="1"/>
  <c r="I12" i="1"/>
  <c r="C12" i="1"/>
</calcChain>
</file>

<file path=xl/sharedStrings.xml><?xml version="1.0" encoding="utf-8"?>
<sst xmlns="http://schemas.openxmlformats.org/spreadsheetml/2006/main" count="32" uniqueCount="19">
  <si>
    <t>EL PASO ELECTRIC COMPANY</t>
  </si>
  <si>
    <t>EPE Proposed</t>
  </si>
  <si>
    <t>Weighted</t>
  </si>
  <si>
    <t>Pre-Tax</t>
  </si>
  <si>
    <t>Line</t>
  </si>
  <si>
    <t>Description</t>
  </si>
  <si>
    <t>%</t>
  </si>
  <si>
    <t>Cost</t>
  </si>
  <si>
    <t>Long-Term Debt</t>
  </si>
  <si>
    <t>Equity</t>
  </si>
  <si>
    <t>Total</t>
  </si>
  <si>
    <t>Tax Multiplier</t>
  </si>
  <si>
    <t xml:space="preserve">Reduction </t>
  </si>
  <si>
    <t>SOURCES:</t>
  </si>
  <si>
    <t>Schedule B-1, Direct Testimony of Lisa D. Budtke at 8-9, WP G-07.09(a).03.</t>
  </si>
  <si>
    <t>Reduce ROE to National Average Authorized ROE</t>
  </si>
  <si>
    <t>Rate Base ($000)</t>
  </si>
  <si>
    <t>Reduce ROE to National Average ROE</t>
  </si>
  <si>
    <t>Schedule B-1.1, Direct Testimony of Lisa D. Budtke at 8-9.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</si>
</sst>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5" formatCode="&quot;$&quot;#,##0_);\(&quot;$&quot;#,##0\)"/>
    <numFmt numFmtId="7" formatCode="&quot;$&quot;#,##0.00_);\(&quot;$&quot;#,##0.00\)"/>
    <numFmt numFmtId="43" formatCode="_(* #,##0.00_);_(* \(#,##0.00\);_(* &quot;-&quot;??_);_(@_)"/>
    <numFmt numFmtId="164" formatCode="0.0%"/>
    <numFmt numFmtId="165" formatCode="0.000%"/>
    <numFmt numFmtId="166" formatCode="_(* #,##0_);_(* \(#,##0\);_(* &quot;-&quot;??_);_(@_)"/>
  </numFmts>
  <fonts count="6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b/>
      <sz val="14"/>
      <color theme="1"/>
      <name val="Arial"/>
      <family val="2"/>
    </font>
    <font>
      <b/>
      <u/>
      <sz val="11"/>
      <color theme="1"/>
      <name val="Arial"/>
      <family val="2"/>
    </font>
    <font>
      <u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0" fillId="0" borderId="0" xfId="2" applyNumberFormat="1" applyFont="1"/>
    <xf numFmtId="165" fontId="0" fillId="0" borderId="0" xfId="0" applyNumberFormat="1"/>
    <xf numFmtId="165" fontId="5" fillId="0" borderId="0" xfId="2" applyNumberFormat="1" applyFont="1"/>
    <xf numFmtId="165" fontId="2" fillId="0" borderId="0" xfId="2" applyNumberFormat="1" applyFont="1"/>
    <xf numFmtId="5" fontId="0" fillId="0" borderId="0" xfId="1" applyNumberFormat="1" applyFont="1"/>
    <xf numFmtId="166" fontId="0" fillId="0" borderId="0" xfId="1" applyNumberFormat="1" applyFont="1"/>
    <xf numFmtId="0" fontId="0" fillId="0" borderId="2" xfId="0" applyBorder="1"/>
    <xf numFmtId="7" fontId="0" fillId="0" borderId="0" xfId="0" applyNumberFormat="1"/>
    <xf numFmtId="164" fontId="0" fillId="0" borderId="0" xfId="2" applyNumberFormat="1" applyFont="1" applyAlignment="1">
      <alignment horizontal="center"/>
    </xf>
    <xf numFmtId="164" fontId="5" fillId="0" borderId="0" xfId="2" applyNumberFormat="1" applyFont="1" applyAlignment="1">
      <alignment horizontal="center"/>
    </xf>
    <xf numFmtId="5" fontId="0" fillId="0" borderId="0" xfId="0" applyNumberForma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1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tabSelected="1" workbookViewId="0">
      <selection activeCell="J12" sqref="J12"/>
    </sheetView>
  </sheetViews>
  <sheetFormatPr defaultRowHeight="14.25" x14ac:dyDescent="0.2"/>
  <cols>
    <col min="1" max="1" width="4.625" customWidth="1"/>
    <col min="2" max="2" width="16.25" customWidth="1"/>
    <col min="3" max="3" width="12.125" customWidth="1"/>
    <col min="5" max="6" width="10" customWidth="1"/>
    <col min="7" max="7" width="4.25" customWidth="1"/>
    <col min="8" max="8" width="14.375" bestFit="1" customWidth="1"/>
    <col min="9" max="9" width="9.5" customWidth="1"/>
    <col min="11" max="11" width="10.375" customWidth="1"/>
    <col min="12" max="12" width="10" customWidth="1"/>
  </cols>
  <sheetData>
    <row r="1" spans="1:12" ht="18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15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5" spans="1:12" x14ac:dyDescent="0.2">
      <c r="A5" s="18" t="s">
        <v>1</v>
      </c>
      <c r="B5" s="18"/>
      <c r="C5" s="18"/>
      <c r="D5" s="18"/>
      <c r="E5" s="18"/>
      <c r="F5" s="18"/>
      <c r="G5" s="1"/>
      <c r="H5" s="18" t="s">
        <v>15</v>
      </c>
      <c r="I5" s="18"/>
      <c r="J5" s="18"/>
      <c r="K5" s="18"/>
      <c r="L5" s="18"/>
    </row>
    <row r="6" spans="1:12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2">
      <c r="A7" s="2"/>
      <c r="B7" s="2"/>
      <c r="C7" s="2"/>
      <c r="D7" s="2"/>
      <c r="E7" s="2" t="s">
        <v>2</v>
      </c>
      <c r="F7" s="2" t="s">
        <v>3</v>
      </c>
      <c r="G7" s="1"/>
      <c r="H7" s="2"/>
      <c r="I7" s="2"/>
      <c r="J7" s="2"/>
      <c r="K7" s="2" t="s">
        <v>2</v>
      </c>
      <c r="L7" s="2" t="s">
        <v>3</v>
      </c>
    </row>
    <row r="8" spans="1:12" x14ac:dyDescent="0.2">
      <c r="A8" s="3" t="s">
        <v>4</v>
      </c>
      <c r="B8" s="3" t="s">
        <v>5</v>
      </c>
      <c r="C8" s="3" t="s">
        <v>6</v>
      </c>
      <c r="D8" s="3" t="s">
        <v>7</v>
      </c>
      <c r="E8" s="3" t="s">
        <v>7</v>
      </c>
      <c r="F8" s="3" t="s">
        <v>7</v>
      </c>
      <c r="G8" s="1"/>
      <c r="H8" s="3" t="s">
        <v>5</v>
      </c>
      <c r="I8" s="3" t="s">
        <v>6</v>
      </c>
      <c r="J8" s="3" t="s">
        <v>7</v>
      </c>
      <c r="K8" s="3" t="s">
        <v>7</v>
      </c>
      <c r="L8" s="3" t="s">
        <v>7</v>
      </c>
    </row>
    <row r="10" spans="1:12" x14ac:dyDescent="0.2">
      <c r="A10" s="4">
        <f>A9+1</f>
        <v>1</v>
      </c>
      <c r="B10" s="1" t="s">
        <v>8</v>
      </c>
      <c r="C10" s="13">
        <v>0.49</v>
      </c>
      <c r="D10" s="5">
        <v>5.5759999999999997E-2</v>
      </c>
      <c r="E10" s="5">
        <f>D10*C10</f>
        <v>2.7322399999999997E-2</v>
      </c>
      <c r="F10" s="6">
        <f>E10</f>
        <v>2.7322399999999997E-2</v>
      </c>
      <c r="H10" s="1" t="s">
        <v>8</v>
      </c>
      <c r="I10" s="13">
        <v>0.49</v>
      </c>
      <c r="J10" s="5">
        <v>5.5759999999999997E-2</v>
      </c>
      <c r="K10" s="5">
        <f>J10*I10</f>
        <v>2.7322399999999997E-2</v>
      </c>
      <c r="L10" s="6">
        <f>K10</f>
        <v>2.7322399999999997E-2</v>
      </c>
    </row>
    <row r="11" spans="1:12" x14ac:dyDescent="0.2">
      <c r="A11" s="4">
        <f t="shared" ref="A11:A12" si="0">A10+1</f>
        <v>2</v>
      </c>
      <c r="B11" s="1" t="s">
        <v>9</v>
      </c>
      <c r="C11" s="14">
        <v>0.51</v>
      </c>
      <c r="D11" s="5">
        <v>0.10299999999999999</v>
      </c>
      <c r="E11" s="7">
        <f>D11*C11</f>
        <v>5.253E-2</v>
      </c>
      <c r="F11" s="7">
        <f>E11*C15</f>
        <v>6.7842495000000003E-2</v>
      </c>
      <c r="H11" s="1" t="s">
        <v>9</v>
      </c>
      <c r="I11" s="14">
        <v>0.51</v>
      </c>
      <c r="J11" s="8">
        <v>9.5600000000000004E-2</v>
      </c>
      <c r="K11" s="7">
        <f>J11*I11</f>
        <v>4.8756000000000001E-2</v>
      </c>
      <c r="L11" s="7">
        <f>K11*C15</f>
        <v>6.2968374000000008E-2</v>
      </c>
    </row>
    <row r="12" spans="1:12" x14ac:dyDescent="0.2">
      <c r="A12" s="4">
        <f t="shared" si="0"/>
        <v>3</v>
      </c>
      <c r="B12" s="1" t="s">
        <v>10</v>
      </c>
      <c r="C12" s="13">
        <f>SUM(C10:C11)</f>
        <v>1</v>
      </c>
      <c r="E12" s="6">
        <f>SUM(E10:E11)</f>
        <v>7.985239999999999E-2</v>
      </c>
      <c r="F12" s="6">
        <f>SUM(F10:F11)</f>
        <v>9.5164894999999999E-2</v>
      </c>
      <c r="H12" s="1" t="s">
        <v>10</v>
      </c>
      <c r="I12" s="13">
        <f>SUM(I10:I11)</f>
        <v>1</v>
      </c>
      <c r="K12" s="6">
        <f>SUM(K10:K11)</f>
        <v>7.607839999999999E-2</v>
      </c>
      <c r="L12" s="6">
        <f>SUM(L10:L11)</f>
        <v>9.0290774000000004E-2</v>
      </c>
    </row>
    <row r="13" spans="1:12" x14ac:dyDescent="0.2">
      <c r="B13" s="1"/>
      <c r="C13" s="4"/>
    </row>
    <row r="14" spans="1:12" x14ac:dyDescent="0.2">
      <c r="B14" s="1"/>
    </row>
    <row r="15" spans="1:12" x14ac:dyDescent="0.2">
      <c r="A15" s="4">
        <f>A12+1</f>
        <v>4</v>
      </c>
      <c r="B15" s="1" t="s">
        <v>11</v>
      </c>
      <c r="C15">
        <v>1.2915000000000001</v>
      </c>
      <c r="J15" s="1" t="s">
        <v>12</v>
      </c>
      <c r="L15" s="9">
        <f>-((F12*C17)-(L12*C17))</f>
        <v>-9962.2240809267969</v>
      </c>
    </row>
    <row r="16" spans="1:12" x14ac:dyDescent="0.2">
      <c r="B16" s="1"/>
    </row>
    <row r="17" spans="1:6" x14ac:dyDescent="0.2">
      <c r="A17" s="4">
        <f>A15+1</f>
        <v>5</v>
      </c>
      <c r="B17" s="1" t="s">
        <v>16</v>
      </c>
      <c r="C17" s="9">
        <f>2043901676/1000</f>
        <v>2043901.676</v>
      </c>
      <c r="E17" s="10"/>
      <c r="F17" s="12"/>
    </row>
    <row r="18" spans="1:6" x14ac:dyDescent="0.2">
      <c r="E18" s="10"/>
      <c r="F18" s="15"/>
    </row>
    <row r="19" spans="1:6" ht="15" thickBot="1" x14ac:dyDescent="0.25">
      <c r="A19" s="11"/>
      <c r="B19" s="11"/>
      <c r="C19" s="11"/>
      <c r="D19" s="11"/>
      <c r="E19" s="11"/>
      <c r="F19" s="11"/>
    </row>
    <row r="20" spans="1:6" x14ac:dyDescent="0.2">
      <c r="A20" t="s">
        <v>13</v>
      </c>
    </row>
    <row r="21" spans="1:6" x14ac:dyDescent="0.2">
      <c r="A21" t="s">
        <v>18</v>
      </c>
    </row>
    <row r="32" spans="1:6" x14ac:dyDescent="0.2">
      <c r="B32" s="1"/>
    </row>
    <row r="33" spans="1:12" x14ac:dyDescent="0.2">
      <c r="B33" s="1"/>
    </row>
    <row r="34" spans="1:12" x14ac:dyDescent="0.2">
      <c r="A34" s="4"/>
      <c r="B34" s="1"/>
      <c r="J34" s="1"/>
      <c r="L34" s="9"/>
    </row>
    <row r="35" spans="1:12" x14ac:dyDescent="0.2">
      <c r="B35" s="1"/>
    </row>
    <row r="36" spans="1:12" x14ac:dyDescent="0.2">
      <c r="A36" s="4"/>
      <c r="B36" s="1"/>
      <c r="C36" s="9"/>
    </row>
    <row r="37" spans="1:12" x14ac:dyDescent="0.2">
      <c r="L37" s="12"/>
    </row>
    <row r="38" spans="1:12" ht="15" thickBot="1" x14ac:dyDescent="0.25">
      <c r="A38" s="11"/>
      <c r="B38" s="11"/>
      <c r="C38" s="11"/>
      <c r="D38" s="11"/>
      <c r="E38" s="11"/>
      <c r="F38" s="11"/>
    </row>
    <row r="39" spans="1:12" x14ac:dyDescent="0.2">
      <c r="A39" t="s">
        <v>13</v>
      </c>
    </row>
    <row r="40" spans="1:12" x14ac:dyDescent="0.2">
      <c r="A40" t="s">
        <v>14</v>
      </c>
    </row>
  </sheetData>
  <mergeCells count="4">
    <mergeCell ref="A1:L1"/>
    <mergeCell ref="A2:L2"/>
    <mergeCell ref="A5:F5"/>
    <mergeCell ref="H5:L5"/>
  </mergeCells>
  <printOptions horizontalCentered="1"/>
  <pageMargins left="0.5" right="0.5" top="1.2" bottom="0.5" header="0.55000000000000004" footer="0.3"/>
  <pageSetup scale="98" orientation="landscape" verticalDpi="0" r:id="rId1"/>
  <headerFooter scaleWithDoc="0" alignWithMargins="0">
    <oddHeader>&amp;R&amp;"Arial,Bold"&amp;A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BSL-2</vt:lpstr>
      <vt:lpstr>'Exhibit BSL-2'!Print_Area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Billie S. LaConte</dc:creator>
  <cp:lastModifiedBy>Billie S. LaConte</cp:lastModifiedBy>
  <cp:lastPrinted>2021-10-14T16:57:45Z</cp:lastPrinted>
  <dcterms:created xsi:type="dcterms:W3CDTF">2021-10-08T15:42:54Z</dcterms:created>
  <dcterms:modified xsi:type="dcterms:W3CDTF">2021-10-19T20:01:44Z</dcterms:modified>
</cp:coreProperties>
</file>